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5-й лот Нова Каховка, Геніченськ (останні торги 0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<sst xmlns="http://schemas.openxmlformats.org/spreadsheetml/2006/main" count="165" uniqueCount="114">
  <si>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</si>
  <si>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</si>
  <si>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</si>
  <si>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</si>
  <si>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</si>
  <si>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</si>
  <si>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</si>
  <si>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</si>
  <si>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</si>
  <si>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</si>
  <si>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</si>
  <si>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</si>
  <si>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</si>
  <si>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</si>
  <si>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</si>
  <si>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</si>
  <si>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</si>
  <si>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</si>
  <si>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</si>
  <si>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</si>
  <si>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</si>
  <si>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</si>
  <si>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</si>
  <si>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</si>
  <si>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</si>
  <si>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</si>
  <si>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</si>
  <si>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</si>
  <si>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</si>
  <si>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</si>
  <si>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</si>
  <si>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</si>
  <si>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</si>
  <si>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</si>
  <si>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</si>
  <si>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</si>
  <si>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</si>
  <si>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</si>
  <si>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</si>
  <si>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</si>
  <si>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</si>
  <si>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</si>
  <si>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</si>
  <si>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</si>
  <si>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</si>
  <si>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</si>
  <si>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</si>
  <si>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</si>
  <si>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</si>
  <si>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</si>
  <si>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</si>
  <si>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</si>
  <si>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</si>
  <si>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</si>
  <si>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</si>
  <si>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</si>
  <si>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</si>
  <si>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</si>
  <si>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</si>
  <si>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</si>
  <si>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</si>
  <si>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</si>
  <si>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</si>
  <si>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</si>
  <si>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</si>
  <si>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</si>
  <si>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</si>
  <si>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</si>
  <si>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</si>
  <si>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</si>
  <si>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</si>
  <si>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</si>
  <si>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</si>
  <si>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</si>
  <si>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</si>
  <si>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</si>
  <si>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</si>
  <si>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</si>
  <si>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</si>
  <si>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</si>
  <si>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ПУБЛІЧНИЙ ПАСПОРТ АКТИВУ (МАЙНА)
Майнові права на нерухоме майно</t>
  </si>
  <si>
    <t>нерухомість господарського призначення (гараж)</t>
  </si>
  <si>
    <t>74,30 (за данними копії ТП)</t>
  </si>
  <si>
    <t>* фото 2010 року</t>
  </si>
  <si>
    <t>2.1. Фотофіксація (2010 року)</t>
  </si>
  <si>
    <t>відсутні будь-які документи, а також оригінал технічного паспорту</t>
  </si>
  <si>
    <t>Майнові права на гараж, загальною площею 74,30 кв.м , за адресою: Херсонська обл., м. Нова Каховка, вулиця Соборна (був. Щорса), 24. Інвентарний № 74507.</t>
  </si>
  <si>
    <t>Херсонська обл., м. Нова Каховка, вулиця Соборна (був. Щорса), 24</t>
  </si>
  <si>
    <t>так (земельна ділянка, площею 0,0047 га (кадастровий номер 6510700000:10:044:0014) за адресою: Херсонська обл., м. Нова Каховка, вулиця Соборна (був. Щорса), 24 "з"))</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</si>
  <si>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</si>
  <si>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</si>
  <si>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</si>
  <si>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</si>
  <si>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</si>
  <si>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</si>
  <si>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</si>
  <si>
    <t>G22N027426</t>
  </si>
  <si>
    <t>https://www.fg.gov.ua/passport/60525</t>
  </si>
  <si>
    <t>https://www.fg.gov.ua/lot/172498</t>
  </si>
  <si>
    <t>https://www.fg.gov.ua/passport/60600</t>
  </si>
  <si>
    <t>https://www.fg.gov.ua/passport/60630</t>
  </si>
  <si>
    <t>https://www.fg.gov.ua/passport/60669</t>
  </si>
  <si>
    <t>G22N027556</t>
  </si>
  <si>
    <t>https://www.fg.gov.ua/passport/60839</t>
  </si>
  <si>
    <t>https://www.fg.gov.ua/lot/172627</t>
  </si>
  <si>
    <t>https://www.fg.gov.ua/passport/60894</t>
  </si>
  <si>
    <t>https://www.fg.gov.ua/passport/60924</t>
  </si>
  <si>
    <t>https://www.fg.gov.ua/passport/60957</t>
  </si>
  <si>
    <t>G22N027674</t>
  </si>
  <si>
    <t>https://www.fg.gov.ua/passport/61084</t>
  </si>
  <si>
    <t>https://www.fg.gov.ua/lot/172763</t>
  </si>
  <si>
    <t>https://www.fg.gov.ua/passport/61173</t>
  </si>
  <si>
    <t>https://www.fg.gov.ua/passport/61215</t>
  </si>
  <si>
    <t>https://www.fg.gov.ua/passport/61256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</si>
</sst>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504826</xdr:rowOff>
    </xdr:from>
    <xdr:to>
      <xdr:col>4</xdr:col>
      <xdr:colOff>574651</xdr:colOff>
      <xdr:row>13</xdr:row>
      <xdr:rowOff>19051</xdr:rowOff>
    </xdr:to>
    <xdr:pic>
      <xdr:nvPicPr>
        <xdr:cNvPr id="9" name="Рисунок 8"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954" t="10661" r="810" b="11979"/>
        <a:stretch/>
      </xdr:blipFill>
      <xdr:spPr>
        <a:xfrm>
          <a:off x="0" y="704851"/>
          <a:ext cx="2841601" cy="2190750"/>
        </a:xfrm>
        <a:prstGeom prst="rect">
          <a:avLst/>
        </a:prstGeom>
      </xdr:spPr>
    </xdr:pic>
    <xdr:clientData/>
  </xdr:twoCellAnchor>
  <xdr:twoCellAnchor editAs="oneCell">
    <xdr:from>
      <xdr:col>4</xdr:col>
      <xdr:colOff>561975</xdr:colOff>
      <xdr:row>1</xdr:row>
      <xdr:rowOff>533400</xdr:rowOff>
    </xdr:from>
    <xdr:to>
      <xdr:col>9</xdr:col>
      <xdr:colOff>423122</xdr:colOff>
      <xdr:row>12</xdr:row>
      <xdr:rowOff>180975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09" t="11610" r="1491" b="13756"/>
        <a:stretch/>
      </xdr:blipFill>
      <xdr:spPr>
        <a:xfrm>
          <a:off x="2828925" y="733425"/>
          <a:ext cx="2909147" cy="2133600"/>
        </a:xfrm>
        <a:prstGeom prst="rect">
          <a:avLst/>
        </a:prstGeom>
      </xdr:spPr>
    </xdr:pic>
    <xdr:clientData/>
  </xdr:twoCellAnchor>
  <xdr:twoCellAnchor editAs="oneCell">
    <xdr:from>
      <xdr:col>0</xdr:col>
      <xdr:colOff>1</xdr:colOff>
      <xdr:row>13</xdr:row>
      <xdr:rowOff>0</xdr:rowOff>
    </xdr:from>
    <xdr:to>
      <xdr:col>4</xdr:col>
      <xdr:colOff>552450</xdr:colOff>
      <xdr:row>27</xdr:row>
      <xdr:rowOff>676275</xdr:rowOff>
    </xdr:to>
    <xdr:pic>
      <xdr:nvPicPr>
        <xdr:cNvPr id="11" name="Рисунок 10"/>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 y="2876550"/>
          <a:ext cx="2819399"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523876</xdr:colOff>
      <xdr:row>13</xdr:row>
      <xdr:rowOff>9525</xdr:rowOff>
    </xdr:from>
    <xdr:to>
      <xdr:col>9</xdr:col>
      <xdr:colOff>331184</xdr:colOff>
      <xdr:row>27</xdr:row>
      <xdr:rowOff>676275</xdr:rowOff>
    </xdr:to>
    <xdr:pic>
      <xdr:nvPicPr>
        <xdr:cNvPr id="12" name="Рисунок 11"/>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90826" y="2886075"/>
          <a:ext cx="2855308" cy="336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26" Type="http://schemas.openxmlformats.org/officeDocument/2006/relationships/hyperlink" Target="https://www.fg.gov.ua/lot/172763"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hyperlink" Target="https://www.fg.gov.ua/lot/172763" TargetMode="External"/><Relationship Id="rId33" Type="http://schemas.openxmlformats.org/officeDocument/2006/relationships/printerSettings" Target="../printerSettings/printerSettings2.bin"/><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29" Type="http://schemas.openxmlformats.org/officeDocument/2006/relationships/hyperlink" Target="https://www.fg.gov.ua/passport/61084"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28" Type="http://schemas.openxmlformats.org/officeDocument/2006/relationships/hyperlink" Target="https://www.fg.gov.ua/lot/172763"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 Id="rId27" Type="http://schemas.openxmlformats.org/officeDocument/2006/relationships/hyperlink" Target="https://www.fg.gov.ua/lot/172763" TargetMode="External"/><Relationship Id="rId30" Type="http://schemas.openxmlformats.org/officeDocument/2006/relationships/hyperlink" Target="https://www.fg.gov.ua/passport/611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5" t="s">
        <v>80</v>
      </c>
      <c r="C2" s="126"/>
      <c r="D2" s="5"/>
    </row>
    <row r="3" spans="1:16382" x14ac:dyDescent="0.25">
      <c r="A3" s="6"/>
      <c r="B3" s="19" t="s">
        <v>4</v>
      </c>
      <c r="C3" s="20" t="s">
        <v>63</v>
      </c>
      <c r="D3" s="5"/>
    </row>
    <row r="4" spans="1:16382" x14ac:dyDescent="0.25">
      <c r="A4" s="6"/>
      <c r="B4" s="127" t="s">
        <v>5</v>
      </c>
      <c r="C4" s="128"/>
      <c r="D4" s="5"/>
    </row>
    <row r="5" spans="1:16382" x14ac:dyDescent="0.25">
      <c r="A5" s="6"/>
      <c r="B5" s="17" t="s">
        <v>20</v>
      </c>
      <c r="C5" s="21" t="s">
        <v>26</v>
      </c>
      <c r="D5" s="5"/>
    </row>
    <row r="6" spans="1:16382" ht="83.25" customHeight="1" x14ac:dyDescent="0.25">
      <c r="A6" s="6"/>
      <c r="B6" s="8" t="s">
        <v>50</v>
      </c>
      <c r="C6" s="45" t="s">
        <v>86</v>
      </c>
    </row>
    <row r="7" spans="1:16382" ht="18.75" customHeight="1" x14ac:dyDescent="0.25">
      <c r="A7" s="6"/>
      <c r="B7" s="10" t="s">
        <v>6</v>
      </c>
      <c r="C7" s="9" t="s">
        <v>64</v>
      </c>
    </row>
    <row r="8" spans="1:16382" x14ac:dyDescent="0.25">
      <c r="A8" s="6"/>
      <c r="B8" s="10" t="s">
        <v>7</v>
      </c>
      <c r="C8" s="9" t="s">
        <v>81</v>
      </c>
    </row>
    <row r="9" spans="1:16382" x14ac:dyDescent="0.25">
      <c r="A9" s="6"/>
      <c r="B9" s="10" t="s">
        <v>8</v>
      </c>
      <c r="C9" s="45" t="s">
        <v>87</v>
      </c>
    </row>
    <row r="10" spans="1:16382" ht="27.75" customHeight="1" x14ac:dyDescent="0.25">
      <c r="A10" s="6"/>
      <c r="B10" s="10" t="s">
        <v>9</v>
      </c>
      <c r="C10" s="9" t="s">
        <v>82</v>
      </c>
    </row>
    <row r="11" spans="1:16382" ht="18" customHeight="1" x14ac:dyDescent="0.25">
      <c r="A11" s="6"/>
      <c r="B11" s="10" t="s">
        <v>10</v>
      </c>
      <c r="C11" s="9" t="s">
        <v>67</v>
      </c>
    </row>
    <row r="12" spans="1:16382" ht="84.75" customHeight="1" x14ac:dyDescent="0.25">
      <c r="A12" s="6"/>
      <c r="B12" s="13" t="s">
        <v>14</v>
      </c>
      <c r="C12" s="45" t="s">
        <v>88</v>
      </c>
    </row>
    <row r="13" spans="1:16382" x14ac:dyDescent="0.25">
      <c r="A13" s="6"/>
      <c r="B13" s="16" t="s">
        <v>11</v>
      </c>
      <c r="C13" s="9" t="s">
        <v>65</v>
      </c>
    </row>
    <row r="14" spans="1:16382" x14ac:dyDescent="0.25">
      <c r="A14" s="6"/>
      <c r="B14" s="11" t="s">
        <v>51</v>
      </c>
      <c r="C14" s="9" t="s">
        <v>65</v>
      </c>
    </row>
    <row r="15" spans="1:16382"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row>
    <row r="16" spans="1:16382"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84</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23" t="s">
        <v>79</v>
      </c>
      <c r="C24" s="124"/>
    </row>
    <row r="25" spans="1:4" ht="41.25" customHeight="1" thickBot="1" x14ac:dyDescent="0.3">
      <c r="A25" s="6"/>
      <c r="B25" s="123" t="s">
        <v>85</v>
      </c>
      <c r="C25" s="124"/>
    </row>
    <row r="26" spans="1:4" ht="49.5" customHeight="1" x14ac:dyDescent="0.25">
      <c r="A26" s="6"/>
      <c r="B26" s="129" t="s">
        <v>19</v>
      </c>
      <c r="C26" s="129"/>
    </row>
    <row r="27" spans="1:4" ht="143.25" customHeight="1" x14ac:dyDescent="0.25">
      <c r="B27" s="129" t="s">
        <v>59</v>
      </c>
      <c r="C27" s="129"/>
    </row>
    <row r="28" spans="1:4" ht="101.25" customHeight="1" x14ac:dyDescent="0.25">
      <c r="B28" s="129" t="s">
        <v>22</v>
      </c>
      <c r="C28" s="129"/>
    </row>
    <row r="29" spans="1:4" ht="101.25" customHeight="1" x14ac:dyDescent="0.25">
      <c r="B29" s="135" t="s">
        <v>58</v>
      </c>
      <c r="C29" s="135"/>
    </row>
    <row r="30" spans="1:4" ht="59.25" customHeight="1" x14ac:dyDescent="0.25">
      <c r="B30" s="130" t="s">
        <v>57</v>
      </c>
      <c r="C30" s="130"/>
      <c r="D30" s="37"/>
    </row>
    <row r="31" spans="1:4" ht="59.25" customHeight="1" x14ac:dyDescent="0.25">
      <c r="B31" s="76" t="s">
        <v>62</v>
      </c>
      <c r="C31" s="7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0"/>
  <sheetViews>
    <sheetView workbookViewId="0">
      <selection activeCell="R29" sqref="R29"/>
    </sheetView>
  </sheetViews>
  <sheetFormatPr defaultColWidth="9.140625" defaultRowHeight="15" x14ac:dyDescent="0.25"/>
  <cols>
    <col min="1" max="1" width="6.5703125" style="23" customWidth="1"/>
    <col min="2" max="16384" width="9.140625" style="23"/>
  </cols>
  <sheetData>
    <row r="1" spans="1:31" ht="15.75" x14ac:dyDescent="0.25">
      <c r="A1" s="84" t="s">
        <v>77</v>
      </c>
      <c r="B1" s="85"/>
      <c r="C1" s="85"/>
      <c r="D1" s="85"/>
      <c r="E1" s="85"/>
      <c r="F1" s="85"/>
      <c r="G1" s="85"/>
      <c r="H1" s="85"/>
      <c r="I1" s="85"/>
      <c r="J1" s="85"/>
      <c r="K1" s="85"/>
      <c r="L1" s="85"/>
      <c r="M1" s="85"/>
    </row>
    <row r="2" spans="1:31" ht="45.75" customHeight="1" x14ac:dyDescent="0.25">
      <c r="A2" s="28"/>
      <c r="B2" s="86" t="s">
        <v>22</v>
      </c>
      <c r="C2" s="86"/>
      <c r="D2" s="86"/>
      <c r="E2" s="86"/>
      <c r="F2" s="86"/>
      <c r="G2" s="86"/>
      <c r="H2" s="86"/>
      <c r="I2" s="86"/>
      <c r="J2" s="86"/>
      <c r="K2" s="86"/>
      <c r="L2" s="86"/>
      <c r="M2" s="28"/>
    </row>
    <row r="3" spans="1:31" ht="15" customHeight="1" x14ac:dyDescent="0.3">
      <c r="A3" s="28"/>
      <c r="B3" s="28"/>
      <c r="C3" s="28"/>
      <c r="D3" s="28"/>
      <c r="E3" s="28"/>
      <c r="F3" s="28"/>
      <c r="G3" s="28"/>
      <c r="H3" s="28"/>
      <c r="I3" s="28"/>
      <c r="J3" s="28"/>
      <c r="K3" s="28"/>
      <c r="L3" s="28"/>
      <c r="M3" s="28"/>
      <c r="T3" s="78"/>
      <c r="U3" s="79"/>
      <c r="V3" s="79"/>
      <c r="W3" s="79"/>
      <c r="X3" s="80"/>
      <c r="Y3" s="80"/>
      <c r="Z3" s="80"/>
      <c r="AA3" s="80"/>
      <c r="AB3" s="80"/>
      <c r="AC3" s="80"/>
      <c r="AD3" s="80"/>
      <c r="AE3" s="80"/>
    </row>
    <row r="4" spans="1:31" x14ac:dyDescent="0.25">
      <c r="A4" s="28"/>
      <c r="B4" s="28"/>
      <c r="C4" s="28"/>
      <c r="D4" s="28"/>
      <c r="E4" s="28"/>
      <c r="F4" s="28"/>
      <c r="G4" s="28"/>
      <c r="H4" s="28"/>
      <c r="I4" s="28"/>
      <c r="J4" s="28"/>
      <c r="K4" s="81" t="s">
        <v>83</v>
      </c>
      <c r="L4" s="82"/>
      <c r="M4" s="82"/>
      <c r="N4" s="82"/>
      <c r="O4" s="83"/>
      <c r="P4" s="83"/>
      <c r="Q4" s="83"/>
      <c r="R4" s="83"/>
      <c r="S4" s="83"/>
      <c r="T4" s="83"/>
      <c r="U4" s="83"/>
      <c r="V4" s="83"/>
    </row>
    <row r="5" spans="1:31" ht="13.9" x14ac:dyDescent="0.25">
      <c r="A5" s="28"/>
      <c r="B5" s="28"/>
      <c r="C5" s="28"/>
      <c r="D5" s="28"/>
      <c r="E5" s="28"/>
      <c r="F5" s="28"/>
      <c r="G5" s="28"/>
      <c r="H5" s="28"/>
      <c r="I5" s="28"/>
      <c r="J5" s="28"/>
      <c r="K5" s="28"/>
      <c r="L5" s="28"/>
      <c r="M5" s="28"/>
    </row>
    <row r="6" spans="1:31" ht="13.9" x14ac:dyDescent="0.25">
      <c r="A6" s="28"/>
      <c r="B6" s="28"/>
      <c r="C6" s="28"/>
      <c r="D6" s="28"/>
      <c r="E6" s="28"/>
      <c r="F6" s="28"/>
      <c r="G6" s="28"/>
      <c r="H6" s="28"/>
      <c r="I6" s="28"/>
      <c r="J6" s="28"/>
      <c r="K6" s="28"/>
      <c r="L6" s="28"/>
      <c r="M6" s="28"/>
    </row>
    <row r="7" spans="1:31" ht="13.9" x14ac:dyDescent="0.25">
      <c r="A7" s="28"/>
      <c r="B7" s="28"/>
      <c r="C7" s="28"/>
      <c r="D7" s="28"/>
      <c r="E7" s="28"/>
      <c r="F7" s="28"/>
      <c r="G7" s="28"/>
      <c r="H7" s="28"/>
      <c r="I7" s="28"/>
      <c r="J7" s="28"/>
      <c r="K7" s="28"/>
      <c r="L7" s="28"/>
      <c r="M7" s="28"/>
    </row>
    <row r="8" spans="1:31" ht="13.9" x14ac:dyDescent="0.25">
      <c r="A8" s="28"/>
      <c r="B8" s="28"/>
      <c r="C8" s="28"/>
      <c r="D8" s="28"/>
      <c r="E8" s="28"/>
      <c r="F8" s="28"/>
      <c r="G8" s="28"/>
      <c r="H8" s="28"/>
      <c r="I8" s="28"/>
      <c r="J8" s="28"/>
      <c r="K8" s="28"/>
      <c r="L8" s="28"/>
      <c r="M8" s="28"/>
    </row>
    <row r="9" spans="1:31" ht="13.9" x14ac:dyDescent="0.25">
      <c r="A9" s="28"/>
      <c r="B9" s="28"/>
      <c r="C9" s="28"/>
      <c r="D9" s="28"/>
      <c r="E9" s="28"/>
      <c r="F9" s="28"/>
      <c r="G9" s="28"/>
      <c r="H9" s="28"/>
      <c r="I9" s="28"/>
      <c r="J9" s="28"/>
      <c r="K9" s="28"/>
      <c r="L9" s="28"/>
      <c r="M9" s="28"/>
    </row>
    <row r="10" spans="1:31" ht="13.9" x14ac:dyDescent="0.25">
      <c r="A10" s="28"/>
      <c r="B10" s="31"/>
      <c r="C10" s="31"/>
      <c r="D10" s="31"/>
      <c r="E10" s="31"/>
      <c r="F10" s="31"/>
      <c r="G10" s="31"/>
      <c r="H10" s="31"/>
      <c r="I10" s="31"/>
      <c r="J10" s="31"/>
      <c r="K10" s="31"/>
      <c r="L10" s="31"/>
      <c r="M10" s="28"/>
    </row>
    <row r="11" spans="1:31" ht="13.9" x14ac:dyDescent="0.25">
      <c r="A11" s="28"/>
      <c r="B11" s="31"/>
      <c r="C11" s="31"/>
      <c r="D11" s="31"/>
      <c r="E11" s="31"/>
      <c r="F11" s="31"/>
      <c r="G11" s="31"/>
      <c r="H11" s="31"/>
      <c r="I11" s="31"/>
      <c r="J11" s="31"/>
      <c r="K11" s="31"/>
      <c r="L11" s="31"/>
      <c r="M11" s="28"/>
    </row>
    <row r="12" spans="1:31" ht="13.9" x14ac:dyDescent="0.25">
      <c r="A12" s="28"/>
      <c r="B12" s="31"/>
      <c r="C12" s="31"/>
      <c r="D12" s="31"/>
      <c r="E12" s="31"/>
      <c r="F12" s="31"/>
      <c r="G12" s="31"/>
      <c r="H12" s="31"/>
      <c r="I12" s="31"/>
      <c r="J12" s="31"/>
      <c r="K12" s="31"/>
      <c r="L12" s="31"/>
      <c r="M12" s="28"/>
    </row>
    <row r="13" spans="1:31" ht="13.9" x14ac:dyDescent="0.25">
      <c r="B13" s="27"/>
      <c r="C13" s="27"/>
      <c r="D13" s="27"/>
      <c r="E13" s="27"/>
      <c r="F13" s="27"/>
      <c r="G13" s="27"/>
      <c r="H13" s="27"/>
      <c r="I13" s="27"/>
      <c r="J13" s="27"/>
      <c r="K13" s="27"/>
      <c r="L13" s="27"/>
    </row>
    <row r="14" spans="1:31" ht="15.75" customHeight="1" x14ac:dyDescent="0.3">
      <c r="A14" s="78"/>
      <c r="B14" s="79"/>
      <c r="C14" s="79"/>
      <c r="D14" s="79"/>
      <c r="E14" s="80"/>
      <c r="F14" s="80"/>
      <c r="G14" s="80"/>
      <c r="H14" s="80"/>
      <c r="I14" s="80"/>
      <c r="J14" s="80"/>
      <c r="K14" s="80"/>
      <c r="L14" s="80"/>
    </row>
    <row r="15" spans="1:31" ht="15.75" customHeight="1" x14ac:dyDescent="0.25">
      <c r="A15" s="40"/>
      <c r="B15" s="40"/>
      <c r="C15" s="40"/>
      <c r="D15" s="40"/>
      <c r="E15" s="40"/>
      <c r="F15" s="27"/>
      <c r="G15" s="24"/>
      <c r="H15" s="27"/>
      <c r="I15" s="27"/>
      <c r="J15" s="27"/>
      <c r="K15" s="24"/>
      <c r="L15" s="27"/>
    </row>
    <row r="16" spans="1:31" ht="13.9" x14ac:dyDescent="0.25">
      <c r="B16" s="25"/>
      <c r="C16" s="27"/>
      <c r="D16" s="27"/>
      <c r="E16" s="27"/>
      <c r="F16" s="27"/>
      <c r="G16" s="27"/>
      <c r="H16" s="27"/>
      <c r="I16" s="27"/>
      <c r="J16" s="27"/>
      <c r="K16" s="27"/>
      <c r="L16" s="27"/>
    </row>
    <row r="19" spans="1:12" ht="15.75" customHeight="1" x14ac:dyDescent="0.3">
      <c r="A19" s="78"/>
      <c r="B19" s="79"/>
      <c r="C19" s="79"/>
      <c r="D19" s="79"/>
      <c r="E19" s="80"/>
      <c r="F19" s="80"/>
      <c r="G19" s="80"/>
      <c r="H19" s="80"/>
      <c r="I19" s="80"/>
      <c r="J19" s="80"/>
      <c r="K19" s="80"/>
      <c r="L19" s="80"/>
    </row>
    <row r="28" spans="1:12" ht="162.75" customHeight="1" x14ac:dyDescent="0.25"/>
    <row r="29" spans="1:12" ht="79.5" customHeight="1" x14ac:dyDescent="0.25">
      <c r="A29" s="78" t="s">
        <v>73</v>
      </c>
      <c r="B29" s="79"/>
      <c r="C29" s="79"/>
      <c r="D29" s="79"/>
      <c r="E29" s="46"/>
      <c r="F29" s="27"/>
      <c r="G29" s="24" t="s">
        <v>42</v>
      </c>
      <c r="H29" s="27"/>
      <c r="I29" s="27"/>
      <c r="J29" s="87" t="s">
        <v>72</v>
      </c>
      <c r="K29" s="88"/>
      <c r="L29" s="88"/>
    </row>
    <row r="30" spans="1:12" ht="15.75" x14ac:dyDescent="0.25">
      <c r="A30" s="46"/>
      <c r="B30" s="46"/>
      <c r="C30" s="46"/>
      <c r="D30" s="46"/>
      <c r="E30" s="46"/>
      <c r="F30" s="27"/>
      <c r="G30" s="24" t="s">
        <v>43</v>
      </c>
      <c r="H30" s="27"/>
      <c r="I30" s="27"/>
      <c r="J30" s="27"/>
      <c r="K30" s="24"/>
      <c r="L30" s="27"/>
    </row>
  </sheetData>
  <mergeCells count="8">
    <mergeCell ref="T3:AE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F29" sqref="F29"/>
    </sheetView>
  </sheetViews>
  <sheetFormatPr defaultColWidth="9.140625" defaultRowHeight="15.75" x14ac:dyDescent="0.25"/>
  <cols>
    <col min="1" max="1" width="4.7109375" style="4" customWidth="1"/>
    <col min="2" max="2" width="6.5703125" style="4" customWidth="1"/>
    <col min="3" max="3" width="25" style="4" customWidth="1"/>
    <col min="4" max="4" width="21.5703125" style="4" customWidth="1"/>
    <col min="5" max="5" width="21.85546875" style="4" customWidth="1"/>
    <col min="6" max="6" width="24.28515625" style="4" customWidth="1"/>
    <col min="7" max="7" width="25.42578125" style="4" customWidth="1"/>
    <col min="8" max="8" width="26" style="4" customWidth="1"/>
    <col min="9" max="9" width="26.5703125" style="4" customWidth="1"/>
    <col min="10" max="10" width="24.4257812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75</v>
      </c>
      <c r="F3" s="115"/>
      <c r="G3" s="115"/>
      <c r="H3" s="116"/>
    </row>
    <row r="4" spans="2:10" s="7" customFormat="1" x14ac:dyDescent="0.25">
      <c r="B4" s="117" t="s">
        <v>53</v>
      </c>
      <c r="C4" s="118"/>
      <c r="D4" s="119"/>
      <c r="E4" s="120" t="s">
        <v>76</v>
      </c>
      <c r="F4" s="121"/>
      <c r="G4" s="121"/>
      <c r="H4" s="122"/>
    </row>
    <row r="5" spans="2:10" s="7" customFormat="1" x14ac:dyDescent="0.25">
      <c r="B5" s="102" t="s">
        <v>17</v>
      </c>
      <c r="C5" s="103"/>
      <c r="D5" s="104"/>
      <c r="E5" s="105">
        <v>44652</v>
      </c>
      <c r="F5" s="106"/>
      <c r="G5" s="106"/>
      <c r="H5" s="107"/>
    </row>
    <row r="6" spans="2:10" s="7" customFormat="1" ht="16.5" thickBot="1" x14ac:dyDescent="0.3">
      <c r="B6" s="93" t="s">
        <v>18</v>
      </c>
      <c r="C6" s="94"/>
      <c r="D6" s="95"/>
      <c r="E6" s="96" t="e">
        <f>#REF!</f>
        <v>#REF!</v>
      </c>
      <c r="F6" s="97"/>
      <c r="G6" s="97"/>
      <c r="H6" s="98"/>
    </row>
    <row r="7" spans="2:10" ht="16.5" thickBot="1" x14ac:dyDescent="0.3"/>
    <row r="8" spans="2:10" ht="16.5" thickBot="1" x14ac:dyDescent="0.3">
      <c r="B8" s="99" t="s">
        <v>46</v>
      </c>
      <c r="C8" s="100"/>
      <c r="D8" s="100"/>
      <c r="E8" s="100"/>
      <c r="F8" s="100"/>
      <c r="G8" s="100"/>
      <c r="H8" s="100"/>
      <c r="I8" s="90" t="s">
        <v>3</v>
      </c>
      <c r="J8" s="91"/>
    </row>
    <row r="9" spans="2:10" ht="47.25" x14ac:dyDescent="0.25">
      <c r="B9" s="32" t="s">
        <v>0</v>
      </c>
      <c r="C9" s="33" t="s">
        <v>44</v>
      </c>
      <c r="D9" s="33" t="s">
        <v>1</v>
      </c>
      <c r="E9" s="34" t="s">
        <v>54</v>
      </c>
      <c r="F9" s="34" t="s">
        <v>55</v>
      </c>
      <c r="G9" s="33" t="s">
        <v>2</v>
      </c>
      <c r="H9" s="44" t="s">
        <v>56</v>
      </c>
      <c r="I9" s="35" t="s">
        <v>47</v>
      </c>
      <c r="J9" s="36" t="s">
        <v>49</v>
      </c>
    </row>
    <row r="10" spans="2:10" ht="94.5" customHeight="1" x14ac:dyDescent="0.25">
      <c r="B10" s="47">
        <v>1</v>
      </c>
      <c r="C10" s="49" t="s">
        <v>89</v>
      </c>
      <c r="D10" s="50">
        <v>45684</v>
      </c>
      <c r="E10" s="51">
        <v>91300</v>
      </c>
      <c r="F10" s="52">
        <v>0</v>
      </c>
      <c r="G10" s="53"/>
      <c r="H10" s="59" t="s">
        <v>90</v>
      </c>
      <c r="I10" s="60" t="s">
        <v>91</v>
      </c>
      <c r="J10" s="61" t="s">
        <v>92</v>
      </c>
    </row>
    <row r="11" spans="2:10" ht="94.5" x14ac:dyDescent="0.25">
      <c r="B11" s="47">
        <v>2</v>
      </c>
      <c r="C11" s="49" t="s">
        <v>89</v>
      </c>
      <c r="D11" s="50">
        <v>45692</v>
      </c>
      <c r="E11" s="51">
        <f>E10*0.9</f>
        <v>82170</v>
      </c>
      <c r="F11" s="52">
        <v>0.1</v>
      </c>
      <c r="G11" s="53"/>
      <c r="H11" s="59" t="s">
        <v>90</v>
      </c>
      <c r="I11" s="60" t="s">
        <v>93</v>
      </c>
      <c r="J11" s="61" t="s">
        <v>92</v>
      </c>
    </row>
    <row r="12" spans="2:10" ht="94.5" x14ac:dyDescent="0.25">
      <c r="B12" s="47">
        <v>3</v>
      </c>
      <c r="C12" s="49" t="s">
        <v>89</v>
      </c>
      <c r="D12" s="50">
        <v>45700</v>
      </c>
      <c r="E12" s="51">
        <f>E10*0.8</f>
        <v>73040</v>
      </c>
      <c r="F12" s="52">
        <v>0.2</v>
      </c>
      <c r="G12" s="53"/>
      <c r="H12" s="59" t="s">
        <v>90</v>
      </c>
      <c r="I12" s="60" t="s">
        <v>94</v>
      </c>
      <c r="J12" s="61" t="s">
        <v>92</v>
      </c>
    </row>
    <row r="13" spans="2:10" ht="94.5" x14ac:dyDescent="0.25">
      <c r="B13" s="47">
        <v>4</v>
      </c>
      <c r="C13" s="49" t="s">
        <v>89</v>
      </c>
      <c r="D13" s="50">
        <v>45708</v>
      </c>
      <c r="E13" s="51">
        <f>E10*0.7</f>
        <v>63909.999999999993</v>
      </c>
      <c r="F13" s="52">
        <v>0.3</v>
      </c>
      <c r="G13" s="53"/>
      <c r="H13" s="59" t="s">
        <v>90</v>
      </c>
      <c r="I13" s="60" t="s">
        <v>95</v>
      </c>
      <c r="J13" s="61" t="s">
        <v>92</v>
      </c>
    </row>
    <row r="14" spans="2:10" ht="94.5" x14ac:dyDescent="0.25">
      <c r="B14" s="47">
        <v>5</v>
      </c>
      <c r="C14" s="49" t="s">
        <v>96</v>
      </c>
      <c r="D14" s="50">
        <v>45748</v>
      </c>
      <c r="E14" s="68">
        <f>E13*0.9</f>
        <v>57518.999999999993</v>
      </c>
      <c r="F14" s="52">
        <v>0.37</v>
      </c>
      <c r="G14" s="53"/>
      <c r="H14" s="59" t="s">
        <v>90</v>
      </c>
      <c r="I14" s="60" t="s">
        <v>97</v>
      </c>
      <c r="J14" s="61" t="s">
        <v>98</v>
      </c>
    </row>
    <row r="15" spans="2:10" ht="94.5" x14ac:dyDescent="0.25">
      <c r="B15" s="47">
        <v>6</v>
      </c>
      <c r="C15" s="49" t="s">
        <v>96</v>
      </c>
      <c r="D15" s="50">
        <v>45755</v>
      </c>
      <c r="E15" s="68">
        <f>E14*0.9</f>
        <v>51767.099999999991</v>
      </c>
      <c r="F15" s="52">
        <v>0.43</v>
      </c>
      <c r="G15" s="53"/>
      <c r="H15" s="59" t="s">
        <v>90</v>
      </c>
      <c r="I15" s="60" t="s">
        <v>99</v>
      </c>
      <c r="J15" s="61" t="s">
        <v>98</v>
      </c>
    </row>
    <row r="16" spans="2:10" ht="94.5" x14ac:dyDescent="0.25">
      <c r="B16" s="47">
        <v>7</v>
      </c>
      <c r="C16" s="49" t="s">
        <v>96</v>
      </c>
      <c r="D16" s="50">
        <v>45762</v>
      </c>
      <c r="E16" s="68">
        <f>E14*0.8</f>
        <v>46015.199999999997</v>
      </c>
      <c r="F16" s="52">
        <v>0.5</v>
      </c>
      <c r="G16" s="53"/>
      <c r="H16" s="59" t="s">
        <v>90</v>
      </c>
      <c r="I16" s="60" t="s">
        <v>100</v>
      </c>
      <c r="J16" s="61" t="s">
        <v>98</v>
      </c>
    </row>
    <row r="17" spans="2:10" ht="94.5" x14ac:dyDescent="0.25">
      <c r="B17" s="47">
        <v>8</v>
      </c>
      <c r="C17" s="49" t="s">
        <v>96</v>
      </c>
      <c r="D17" s="50">
        <v>45769</v>
      </c>
      <c r="E17" s="68">
        <f>E14*0.7</f>
        <v>40263.299999999996</v>
      </c>
      <c r="F17" s="52">
        <v>0.56000000000000005</v>
      </c>
      <c r="G17" s="53"/>
      <c r="H17" s="59" t="s">
        <v>90</v>
      </c>
      <c r="I17" s="75" t="s">
        <v>101</v>
      </c>
      <c r="J17" s="61" t="s">
        <v>98</v>
      </c>
    </row>
    <row r="18" spans="2:10" ht="94.5" x14ac:dyDescent="0.25">
      <c r="B18" s="47">
        <v>9</v>
      </c>
      <c r="C18" s="49" t="s">
        <v>102</v>
      </c>
      <c r="D18" s="50">
        <v>45804</v>
      </c>
      <c r="E18" s="68">
        <f>E17*0.9</f>
        <v>36236.969999999994</v>
      </c>
      <c r="F18" s="52">
        <v>0.6</v>
      </c>
      <c r="G18" s="53"/>
      <c r="H18" s="59" t="s">
        <v>90</v>
      </c>
      <c r="I18" s="60" t="s">
        <v>103</v>
      </c>
      <c r="J18" s="61" t="s">
        <v>104</v>
      </c>
    </row>
    <row r="19" spans="2:10" ht="94.5" x14ac:dyDescent="0.25">
      <c r="B19" s="47">
        <v>10</v>
      </c>
      <c r="C19" s="49" t="s">
        <v>102</v>
      </c>
      <c r="D19" s="50">
        <v>45811</v>
      </c>
      <c r="E19" s="68">
        <f>E18*0.9</f>
        <v>32613.272999999994</v>
      </c>
      <c r="F19" s="52">
        <v>0.64</v>
      </c>
      <c r="G19" s="53"/>
      <c r="H19" s="59" t="s">
        <v>90</v>
      </c>
      <c r="I19" s="60" t="s">
        <v>105</v>
      </c>
      <c r="J19" s="61" t="s">
        <v>104</v>
      </c>
    </row>
    <row r="20" spans="2:10" ht="94.5" x14ac:dyDescent="0.25">
      <c r="B20" s="47">
        <v>11</v>
      </c>
      <c r="C20" s="49" t="s">
        <v>102</v>
      </c>
      <c r="D20" s="50">
        <v>45818</v>
      </c>
      <c r="E20" s="68">
        <f>E18*0.8</f>
        <v>28989.575999999997</v>
      </c>
      <c r="F20" s="52">
        <v>0.68</v>
      </c>
      <c r="G20" s="53"/>
      <c r="H20" s="59" t="s">
        <v>90</v>
      </c>
      <c r="I20" s="60" t="s">
        <v>106</v>
      </c>
      <c r="J20" s="61" t="s">
        <v>104</v>
      </c>
    </row>
    <row r="21" spans="2:10" ht="94.5" x14ac:dyDescent="0.25">
      <c r="B21" s="47">
        <v>12</v>
      </c>
      <c r="C21" s="49" t="s">
        <v>102</v>
      </c>
      <c r="D21" s="50">
        <v>45825</v>
      </c>
      <c r="E21" s="68">
        <f>E18*0.7</f>
        <v>25365.878999999994</v>
      </c>
      <c r="F21" s="52">
        <v>0.72</v>
      </c>
      <c r="G21" s="53"/>
      <c r="H21" s="59" t="s">
        <v>90</v>
      </c>
      <c r="I21" s="75" t="s">
        <v>107</v>
      </c>
      <c r="J21" s="61" t="s">
        <v>104</v>
      </c>
    </row>
    <row r="22" spans="2:10" ht="94.5" x14ac:dyDescent="0.25">
      <c r="B22" s="47">
        <v>13</v>
      </c>
      <c r="C22" s="49" t="s">
        <v>108</v>
      </c>
      <c r="D22" s="50">
        <v>45854</v>
      </c>
      <c r="E22" s="68">
        <f>E21*0.9</f>
        <v>22829.291099999995</v>
      </c>
      <c r="F22" s="52">
        <v>0.75</v>
      </c>
      <c r="G22" s="53"/>
      <c r="H22" s="59" t="s">
        <v>90</v>
      </c>
      <c r="I22" s="60" t="s">
        <v>109</v>
      </c>
      <c r="J22" s="61" t="s">
        <v>110</v>
      </c>
    </row>
    <row r="23" spans="2:10" ht="94.5" x14ac:dyDescent="0.25">
      <c r="B23" s="47">
        <v>14</v>
      </c>
      <c r="C23" s="49" t="s">
        <v>108</v>
      </c>
      <c r="D23" s="50">
        <v>45861</v>
      </c>
      <c r="E23" s="68">
        <f>E22*0.9</f>
        <v>20546.361989999998</v>
      </c>
      <c r="F23" s="52">
        <v>0.77</v>
      </c>
      <c r="G23" s="53"/>
      <c r="H23" s="59" t="s">
        <v>90</v>
      </c>
      <c r="I23" s="60" t="s">
        <v>111</v>
      </c>
      <c r="J23" s="61" t="s">
        <v>110</v>
      </c>
    </row>
    <row r="24" spans="2:10" ht="94.5" x14ac:dyDescent="0.25">
      <c r="B24" s="48">
        <v>15</v>
      </c>
      <c r="C24" s="49" t="s">
        <v>108</v>
      </c>
      <c r="D24" s="55">
        <v>45868</v>
      </c>
      <c r="E24" s="69">
        <f>E22*0.8</f>
        <v>18263.432879999997</v>
      </c>
      <c r="F24" s="57">
        <v>0.8</v>
      </c>
      <c r="G24" s="56"/>
      <c r="H24" s="59" t="s">
        <v>90</v>
      </c>
      <c r="I24" s="60" t="s">
        <v>112</v>
      </c>
      <c r="J24" s="61" t="s">
        <v>110</v>
      </c>
    </row>
    <row r="25" spans="2:10" ht="94.5" x14ac:dyDescent="0.25">
      <c r="B25" s="48">
        <v>16</v>
      </c>
      <c r="C25" s="49" t="s">
        <v>108</v>
      </c>
      <c r="D25" s="55">
        <v>45875</v>
      </c>
      <c r="E25" s="69">
        <f>E22*0.7</f>
        <v>15980.503769999996</v>
      </c>
      <c r="F25" s="57">
        <v>0.82</v>
      </c>
      <c r="G25" s="56"/>
      <c r="H25" s="59" t="s">
        <v>90</v>
      </c>
      <c r="I25" s="60" t="s">
        <v>113</v>
      </c>
      <c r="J25" s="61" t="s">
        <v>110</v>
      </c>
    </row>
    <row r="26" spans="2:10" x14ac:dyDescent="0.25">
      <c r="B26" s="48">
        <v>17</v>
      </c>
      <c r="C26" s="54"/>
      <c r="D26" s="55"/>
      <c r="E26" s="69"/>
      <c r="F26" s="57"/>
      <c r="G26" s="56"/>
      <c r="H26" s="58"/>
      <c r="I26" s="71"/>
      <c r="J26" s="72"/>
    </row>
    <row r="27" spans="2:10" x14ac:dyDescent="0.25">
      <c r="B27" s="48">
        <v>18</v>
      </c>
      <c r="C27" s="54"/>
      <c r="D27" s="55"/>
      <c r="E27" s="69"/>
      <c r="F27" s="57"/>
      <c r="G27" s="56"/>
      <c r="H27" s="58"/>
      <c r="I27" s="71"/>
      <c r="J27" s="72"/>
    </row>
    <row r="28" spans="2:10" x14ac:dyDescent="0.25">
      <c r="B28" s="48">
        <v>19</v>
      </c>
      <c r="C28" s="54"/>
      <c r="D28" s="55"/>
      <c r="E28" s="69"/>
      <c r="F28" s="57"/>
      <c r="G28" s="56"/>
      <c r="H28" s="58"/>
      <c r="I28" s="71"/>
      <c r="J28" s="72"/>
    </row>
    <row r="29" spans="2:10" x14ac:dyDescent="0.25">
      <c r="B29" s="48">
        <v>20</v>
      </c>
      <c r="C29" s="54"/>
      <c r="D29" s="55"/>
      <c r="E29" s="69"/>
      <c r="F29" s="57"/>
      <c r="G29" s="56"/>
      <c r="H29" s="58"/>
      <c r="I29" s="71"/>
      <c r="J29" s="72"/>
    </row>
    <row r="30" spans="2:10" x14ac:dyDescent="0.25">
      <c r="B30" s="48">
        <v>21</v>
      </c>
      <c r="C30" s="54"/>
      <c r="D30" s="55"/>
      <c r="E30" s="69"/>
      <c r="F30" s="57"/>
      <c r="G30" s="56"/>
      <c r="H30" s="58"/>
      <c r="I30" s="71"/>
      <c r="J30" s="72"/>
    </row>
    <row r="31" spans="2:10" x14ac:dyDescent="0.25">
      <c r="B31" s="48">
        <v>22</v>
      </c>
      <c r="C31" s="54"/>
      <c r="D31" s="55"/>
      <c r="E31" s="69"/>
      <c r="F31" s="57"/>
      <c r="G31" s="56"/>
      <c r="H31" s="58"/>
      <c r="I31" s="71"/>
      <c r="J31" s="72"/>
    </row>
    <row r="32" spans="2:10" x14ac:dyDescent="0.25">
      <c r="B32" s="48">
        <v>23</v>
      </c>
      <c r="C32" s="54"/>
      <c r="D32" s="55"/>
      <c r="E32" s="69"/>
      <c r="F32" s="57"/>
      <c r="G32" s="56"/>
      <c r="H32" s="58"/>
      <c r="I32" s="71"/>
      <c r="J32" s="72"/>
    </row>
    <row r="33" spans="2:10" x14ac:dyDescent="0.25">
      <c r="B33" s="48">
        <v>24</v>
      </c>
      <c r="C33" s="54"/>
      <c r="D33" s="55"/>
      <c r="E33" s="69"/>
      <c r="F33" s="57"/>
      <c r="G33" s="56"/>
      <c r="H33" s="58"/>
      <c r="I33" s="71"/>
      <c r="J33" s="72"/>
    </row>
    <row r="34" spans="2:10" ht="16.5" thickBot="1" x14ac:dyDescent="0.3">
      <c r="B34" s="62">
        <v>25</v>
      </c>
      <c r="C34" s="63"/>
      <c r="D34" s="64"/>
      <c r="E34" s="70"/>
      <c r="F34" s="66"/>
      <c r="G34" s="65"/>
      <c r="H34" s="67"/>
      <c r="I34" s="73"/>
      <c r="J34" s="74"/>
    </row>
    <row r="36" spans="2:10" ht="50.25" customHeight="1" x14ac:dyDescent="0.25">
      <c r="B36" s="101" t="s">
        <v>22</v>
      </c>
      <c r="C36" s="101"/>
      <c r="D36" s="101"/>
      <c r="E36" s="101"/>
      <c r="F36" s="101"/>
      <c r="G36" s="101"/>
      <c r="H36" s="101"/>
      <c r="I36" s="101"/>
      <c r="J36" s="101"/>
    </row>
    <row r="37" spans="2:10" ht="29.25" customHeight="1" x14ac:dyDescent="0.25">
      <c r="B37" s="89" t="s">
        <v>58</v>
      </c>
      <c r="C37" s="89"/>
      <c r="D37" s="89"/>
      <c r="E37" s="89"/>
      <c r="F37" s="89"/>
      <c r="G37" s="89"/>
      <c r="H37" s="89"/>
      <c r="I37" s="89"/>
      <c r="J37" s="89"/>
    </row>
    <row r="38" spans="2:10" ht="30.75" customHeight="1" x14ac:dyDescent="0.25">
      <c r="B38" s="89" t="s">
        <v>57</v>
      </c>
      <c r="C38" s="89"/>
      <c r="D38" s="89"/>
      <c r="E38" s="89"/>
      <c r="F38" s="89"/>
      <c r="G38" s="89"/>
      <c r="H38" s="89"/>
      <c r="I38" s="89"/>
      <c r="J38" s="89"/>
    </row>
    <row r="39" spans="2:10" ht="39" customHeight="1" x14ac:dyDescent="0.25">
      <c r="B39" s="8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9"/>
      <c r="D39" s="89"/>
      <c r="E39" s="89"/>
      <c r="F39" s="89"/>
      <c r="G39" s="89"/>
      <c r="H39" s="89"/>
      <c r="I39" s="89"/>
      <c r="J39" s="89"/>
    </row>
    <row r="41" spans="2:10" x14ac:dyDescent="0.25">
      <c r="C41" s="22"/>
      <c r="D41" s="22"/>
      <c r="E41" s="22"/>
      <c r="F41" s="22"/>
      <c r="G41" s="22"/>
      <c r="H41" s="22"/>
    </row>
    <row r="42" spans="2:10" ht="75" customHeight="1" x14ac:dyDescent="0.25">
      <c r="C42" s="92" t="s">
        <v>74</v>
      </c>
      <c r="D42" s="9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7" right="0.7" top="0.75" bottom="0.75" header="0.3" footer="0.3"/>
  <pageSetup paperSize="9" scale="42"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2025-08-07T07:23:37Z</dcterms:modified>
</cp:coreProperties>
</file>